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30.60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C23" i="2"/>
  <c r="C22" i="2"/>
  <c r="H14" i="2"/>
  <c r="F15" i="2" s="1"/>
  <c r="H15" i="2" s="1"/>
  <c r="F16" i="2" s="1"/>
  <c r="H16" i="2" s="1"/>
  <c r="F17" i="2" s="1"/>
  <c r="H17" i="2" s="1"/>
  <c r="F18" i="2" s="1"/>
  <c r="H18" i="2" s="1"/>
  <c r="F19" i="2" s="1"/>
  <c r="H19" i="2" s="1"/>
  <c r="C8" i="2"/>
  <c r="G8" i="2" s="1"/>
  <c r="C21" i="2" l="1"/>
</calcChain>
</file>

<file path=xl/sharedStrings.xml><?xml version="1.0" encoding="utf-8"?>
<sst xmlns="http://schemas.openxmlformats.org/spreadsheetml/2006/main" count="47" uniqueCount="40">
  <si>
    <t>Маршрут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</si>
  <si>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</si>
  <si>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</si>
  <si>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</si>
  <si>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</si>
  <si>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</si>
  <si>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</si>
  <si>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</si>
  <si>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</si>
  <si>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</si>
  <si>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</si>
  <si>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</si>
  <si>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</si>
  <si>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 xml:space="preserve">7-10 тонн 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</si>
  <si>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</si>
  <si>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</si>
  <si>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</si>
  <si>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</si>
  <si>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</si>
  <si>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</si>
  <si>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</si>
  <si>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</si>
  <si>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</si>
  <si>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</si>
  <si>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130206  г Москва, ш Варшавское, д. 37</t>
  </si>
  <si>
    <t xml:space="preserve">МОСКВА, Д. ШАРАПОВО, УЛ. ПРИДОРОЖНАЯ С 4 </t>
  </si>
  <si>
    <t>Выгрузка</t>
  </si>
  <si>
    <t>Перерыв</t>
  </si>
  <si>
    <t>Обед. Перерыв</t>
  </si>
  <si>
    <t>Погрузка в УКД № 4</t>
  </si>
  <si>
    <t>Всего на маршруте</t>
  </si>
  <si>
    <t>Время в пути</t>
  </si>
  <si>
    <t>Время в обмене</t>
  </si>
  <si>
    <t>Обед, перерыв</t>
  </si>
  <si>
    <t>УКД № 4 - МР ЛЦ Внуково - УКД № 4 - МР ЛЦ Внуково</t>
  </si>
  <si>
    <t xml:space="preserve">130206 МОСКВА УКД № 4 </t>
  </si>
  <si>
    <t>Погрузка в  МР ЛЦ Внуково</t>
  </si>
  <si>
    <t>130210 МР ЛЦ ВНУКОВО ЦЕХ EMS</t>
  </si>
  <si>
    <t>Выгрузка/погрузка в МР ЛЦ Внуково</t>
  </si>
  <si>
    <t>77.30.606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</si>
</sst>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</cellStyleXfs>
  <cellXfs count="43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20" fontId="3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1 2" xfId="1"/>
    <cellStyle name="Обычный 21 2 2" xfId="5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80" zoomScaleNormal="80" workbookViewId="0">
      <selection activeCell="A36" sqref="A26:XFD36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45.73046875" style="5" customWidth="1"/>
    <col min="4" max="4" width="12.3984375" style="5" customWidth="1"/>
    <col min="5" max="5" width="8.597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 t="s">
        <v>0</v>
      </c>
      <c r="E1" s="2"/>
      <c r="F1" s="3"/>
      <c r="G1" s="3"/>
      <c r="H1" s="3"/>
      <c r="I1" s="3"/>
    </row>
    <row r="2" spans="1:9" ht="17.25" x14ac:dyDescent="0.5">
      <c r="A2" s="39" t="s">
        <v>34</v>
      </c>
      <c r="B2" s="39"/>
      <c r="C2" s="39"/>
      <c r="D2" s="39"/>
      <c r="E2" s="39"/>
      <c r="F2" s="39"/>
      <c r="G2" s="39"/>
      <c r="H2" s="39"/>
      <c r="I2" s="39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1</v>
      </c>
      <c r="B4" s="8"/>
      <c r="C4" s="9" t="s">
        <v>2</v>
      </c>
      <c r="I4" s="6"/>
    </row>
    <row r="5" spans="1:9" ht="17.649999999999999" x14ac:dyDescent="0.5">
      <c r="A5" s="7" t="s">
        <v>3</v>
      </c>
      <c r="B5" s="7"/>
      <c r="C5" s="9" t="s">
        <v>39</v>
      </c>
      <c r="I5" s="36"/>
    </row>
    <row r="6" spans="1:9" ht="17.649999999999999" x14ac:dyDescent="0.5">
      <c r="A6" s="7" t="s">
        <v>4</v>
      </c>
      <c r="B6" s="7"/>
      <c r="C6" s="10">
        <v>46102</v>
      </c>
    </row>
    <row r="7" spans="1:9" ht="17.649999999999999" x14ac:dyDescent="0.5">
      <c r="A7" s="7" t="s">
        <v>5</v>
      </c>
      <c r="B7" s="7"/>
      <c r="C7" s="9" t="s">
        <v>6</v>
      </c>
    </row>
    <row r="8" spans="1:9" ht="17.649999999999999" x14ac:dyDescent="0.5">
      <c r="A8" s="7" t="s">
        <v>7</v>
      </c>
      <c r="B8" s="7"/>
      <c r="C8" s="9">
        <f>SUM(D14:D19)</f>
        <v>155.5</v>
      </c>
      <c r="E8" s="40" t="s">
        <v>8</v>
      </c>
      <c r="F8" s="40"/>
      <c r="G8" s="5">
        <f>C8-G9</f>
        <v>155.5</v>
      </c>
    </row>
    <row r="9" spans="1:9" ht="17.649999999999999" x14ac:dyDescent="0.5">
      <c r="A9" s="7" t="s">
        <v>9</v>
      </c>
      <c r="B9" s="7"/>
      <c r="C9" s="9" t="s">
        <v>10</v>
      </c>
      <c r="E9" s="40" t="s">
        <v>11</v>
      </c>
      <c r="F9" s="40"/>
    </row>
    <row r="10" spans="1:9" ht="17.649999999999999" x14ac:dyDescent="0.5">
      <c r="A10" s="11" t="s">
        <v>12</v>
      </c>
      <c r="B10" s="11"/>
      <c r="C10" s="12" t="s">
        <v>13</v>
      </c>
    </row>
    <row r="11" spans="1:9" ht="17.649999999999999" x14ac:dyDescent="0.5">
      <c r="A11" s="7"/>
      <c r="B11" s="7"/>
      <c r="C11" s="7"/>
    </row>
    <row r="12" spans="1:9" x14ac:dyDescent="0.5">
      <c r="A12" s="38" t="s">
        <v>14</v>
      </c>
      <c r="B12" s="38" t="s">
        <v>15</v>
      </c>
      <c r="C12" s="38" t="s">
        <v>16</v>
      </c>
      <c r="D12" s="38" t="s">
        <v>17</v>
      </c>
      <c r="E12" s="38" t="s">
        <v>18</v>
      </c>
      <c r="F12" s="38"/>
      <c r="G12" s="38"/>
      <c r="H12" s="38"/>
      <c r="I12" s="38" t="s">
        <v>19</v>
      </c>
    </row>
    <row r="13" spans="1:9" ht="30.75" x14ac:dyDescent="0.5">
      <c r="A13" s="41"/>
      <c r="B13" s="41"/>
      <c r="C13" s="41"/>
      <c r="D13" s="42"/>
      <c r="E13" s="35" t="s">
        <v>20</v>
      </c>
      <c r="F13" s="35" t="s">
        <v>21</v>
      </c>
      <c r="G13" s="35" t="s">
        <v>22</v>
      </c>
      <c r="H13" s="35" t="s">
        <v>23</v>
      </c>
      <c r="I13" s="38"/>
    </row>
    <row r="14" spans="1:9" ht="26.45" customHeight="1" x14ac:dyDescent="0.5">
      <c r="A14" s="13">
        <v>2</v>
      </c>
      <c r="B14" s="15" t="s">
        <v>35</v>
      </c>
      <c r="C14" s="32" t="s">
        <v>24</v>
      </c>
      <c r="D14" s="15"/>
      <c r="E14" s="14"/>
      <c r="F14" s="16">
        <v>0.94444444444444442</v>
      </c>
      <c r="G14" s="14">
        <v>3.125E-2</v>
      </c>
      <c r="H14" s="16">
        <f t="shared" ref="H14:H15" si="0">F14+G14</f>
        <v>0.97569444444444442</v>
      </c>
      <c r="I14" s="17" t="s">
        <v>36</v>
      </c>
    </row>
    <row r="15" spans="1:9" ht="40.15" customHeight="1" x14ac:dyDescent="0.5">
      <c r="A15" s="13">
        <v>3</v>
      </c>
      <c r="B15" s="15" t="s">
        <v>37</v>
      </c>
      <c r="C15" s="33" t="s">
        <v>25</v>
      </c>
      <c r="D15" s="15">
        <v>51</v>
      </c>
      <c r="E15" s="14">
        <v>4.1666666666666664E-2</v>
      </c>
      <c r="F15" s="16">
        <f t="shared" ref="F15:F19" si="1">H14+E15</f>
        <v>1.0173611111111112</v>
      </c>
      <c r="G15" s="14">
        <v>3.125E-2</v>
      </c>
      <c r="H15" s="16">
        <f t="shared" si="0"/>
        <v>1.0486111111111112</v>
      </c>
      <c r="I15" s="17" t="s">
        <v>26</v>
      </c>
    </row>
    <row r="16" spans="1:9" ht="26.45" customHeight="1" x14ac:dyDescent="0.5">
      <c r="A16" s="13">
        <v>4</v>
      </c>
      <c r="B16" s="15" t="s">
        <v>27</v>
      </c>
      <c r="C16" s="34"/>
      <c r="D16" s="15"/>
      <c r="E16" s="15"/>
      <c r="F16" s="16">
        <f t="shared" si="1"/>
        <v>1.0486111111111112</v>
      </c>
      <c r="G16" s="14">
        <v>4.1666666666666664E-2</v>
      </c>
      <c r="H16" s="16">
        <f>F16+G16</f>
        <v>1.0902777777777779</v>
      </c>
      <c r="I16" s="17" t="s">
        <v>28</v>
      </c>
    </row>
    <row r="17" spans="1:9" ht="35.450000000000003" customHeight="1" x14ac:dyDescent="0.5">
      <c r="A17" s="13">
        <v>5</v>
      </c>
      <c r="B17" s="15" t="s">
        <v>37</v>
      </c>
      <c r="C17" s="33" t="s">
        <v>25</v>
      </c>
      <c r="D17" s="15">
        <v>1.5</v>
      </c>
      <c r="E17" s="14">
        <v>6.9444444444444441E-3</v>
      </c>
      <c r="F17" s="18">
        <f t="shared" si="1"/>
        <v>1.0972222222222223</v>
      </c>
      <c r="G17" s="37">
        <v>3.125E-2</v>
      </c>
      <c r="H17" s="18">
        <f t="shared" ref="H17:H19" si="2">F17+G17</f>
        <v>1.1284722222222223</v>
      </c>
      <c r="I17" s="17" t="s">
        <v>29</v>
      </c>
    </row>
    <row r="18" spans="1:9" ht="26.45" customHeight="1" x14ac:dyDescent="0.5">
      <c r="A18" s="13">
        <v>6</v>
      </c>
      <c r="B18" s="15" t="s">
        <v>35</v>
      </c>
      <c r="C18" s="32" t="s">
        <v>24</v>
      </c>
      <c r="D18" s="15">
        <v>52</v>
      </c>
      <c r="E18" s="14">
        <v>9.0277777777777776E-2</v>
      </c>
      <c r="F18" s="16">
        <f t="shared" si="1"/>
        <v>1.21875</v>
      </c>
      <c r="G18" s="14">
        <v>4.1666666666666664E-2</v>
      </c>
      <c r="H18" s="16">
        <f t="shared" si="2"/>
        <v>1.2604166666666667</v>
      </c>
      <c r="I18" s="17" t="s">
        <v>38</v>
      </c>
    </row>
    <row r="19" spans="1:9" ht="36.6" customHeight="1" x14ac:dyDescent="0.5">
      <c r="A19" s="13">
        <v>7</v>
      </c>
      <c r="B19" s="15" t="s">
        <v>37</v>
      </c>
      <c r="C19" s="32" t="s">
        <v>25</v>
      </c>
      <c r="D19" s="15">
        <v>51</v>
      </c>
      <c r="E19" s="14">
        <v>4.1666666666666664E-2</v>
      </c>
      <c r="F19" s="16">
        <f t="shared" si="1"/>
        <v>1.3020833333333335</v>
      </c>
      <c r="G19" s="14">
        <v>2.0833333333333332E-2</v>
      </c>
      <c r="H19" s="16">
        <f t="shared" si="2"/>
        <v>1.3229166666666667</v>
      </c>
      <c r="I19" s="17" t="s">
        <v>26</v>
      </c>
    </row>
    <row r="20" spans="1:9" x14ac:dyDescent="0.5">
      <c r="E20" s="19"/>
      <c r="F20" s="19"/>
      <c r="G20" s="20"/>
      <c r="H20" s="21"/>
      <c r="I20" s="22"/>
    </row>
    <row r="21" spans="1:9" ht="17.649999999999999" x14ac:dyDescent="0.5">
      <c r="B21" s="23" t="s">
        <v>30</v>
      </c>
      <c r="C21" s="24">
        <f>C22+C23</f>
        <v>0.33680555555555558</v>
      </c>
      <c r="D21" s="25"/>
      <c r="E21" s="26"/>
    </row>
    <row r="22" spans="1:9" ht="17.649999999999999" x14ac:dyDescent="0.5">
      <c r="B22" s="23" t="s">
        <v>31</v>
      </c>
      <c r="C22" s="24">
        <f>SUM(E14:E19)</f>
        <v>0.18055555555555555</v>
      </c>
      <c r="D22" s="25"/>
      <c r="E22" s="26"/>
      <c r="F22" s="36"/>
      <c r="G22" s="27"/>
      <c r="H22" s="28"/>
    </row>
    <row r="23" spans="1:9" ht="17.649999999999999" x14ac:dyDescent="0.5">
      <c r="B23" s="23" t="s">
        <v>32</v>
      </c>
      <c r="C23" s="29">
        <f>SUM(G14:G19)-G16</f>
        <v>0.15625</v>
      </c>
      <c r="D23" s="25"/>
      <c r="E23" s="26"/>
      <c r="F23" s="36"/>
      <c r="G23" s="30"/>
      <c r="H23" s="30"/>
    </row>
    <row r="24" spans="1:9" ht="17.649999999999999" x14ac:dyDescent="0.5">
      <c r="B24" s="23" t="s">
        <v>33</v>
      </c>
      <c r="C24" s="29">
        <f>G16</f>
        <v>4.1666666666666664E-2</v>
      </c>
      <c r="D24" s="25"/>
      <c r="E24" s="31"/>
      <c r="F24" s="36"/>
      <c r="G24" s="27"/>
      <c r="H24" s="28"/>
    </row>
    <row r="25" spans="1:9" x14ac:dyDescent="0.5">
      <c r="B25" s="20"/>
      <c r="C25" s="20"/>
      <c r="D25" s="20"/>
      <c r="E25" s="31"/>
    </row>
    <row r="49" spans="5:5" x14ac:dyDescent="0.5">
      <c r="E49" s="20"/>
    </row>
    <row r="50" spans="5:5" x14ac:dyDescent="0.5">
      <c r="E50" s="20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77.30.606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2026-03-19T13:47:58Z</cp:lastPrinted>
  <dcterms:created xsi:type="dcterms:W3CDTF">2025-09-18T10:31:08Z</dcterms:created>
  <dcterms:modified xsi:type="dcterms:W3CDTF">2026-05-06T08:27:35Z</dcterms:modified>
</cp:coreProperties>
</file>